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76" documentId="13_ncr:1_{CE44EEA3-DEE8-4485-8022-9852333020EE}" xr6:coauthVersionLast="47" xr6:coauthVersionMax="47" xr10:uidLastSave="{039DA828-44F2-4310-8218-940B9974335B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2" i="9" l="1"/>
  <c r="D22" i="9"/>
  <c r="H22" i="9"/>
  <c r="I22" i="9"/>
  <c r="J22" i="9"/>
  <c r="C22" i="9"/>
  <c r="N22" i="9"/>
  <c r="M22" i="9"/>
</calcChain>
</file>

<file path=xl/sharedStrings.xml><?xml version="1.0" encoding="utf-8"?>
<sst xmlns="http://schemas.openxmlformats.org/spreadsheetml/2006/main" count="46" uniqueCount="35">
  <si>
    <t>Шифър</t>
  </si>
  <si>
    <t>Бакалавър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</si>
  <si>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</si>
  <si>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</si>
  <si>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</si>
  <si>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</si>
  <si>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</si>
  <si>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</si>
  <si>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</si>
  <si>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</si>
  <si>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</si>
  <si>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ВИСШЕ ВОЕННОМОРСКО УЧИЛИЩЕ "НИКОЛА Й. ВАПЦАРОВ" - ВАРНА</t>
  </si>
  <si>
    <t>Технически науки</t>
  </si>
  <si>
    <t>Комуникационна и компютърна техника</t>
  </si>
  <si>
    <t>Транспорт, корабоплаване и авиация</t>
  </si>
  <si>
    <t>5.</t>
  </si>
  <si>
    <t>5.3.</t>
  </si>
  <si>
    <t>5.5.</t>
  </si>
  <si>
    <t>Корабоводене</t>
  </si>
  <si>
    <t>Корабни машини и механизми</t>
  </si>
  <si>
    <t>Електрообзавеждане на кораба</t>
  </si>
  <si>
    <t>9.</t>
  </si>
  <si>
    <t>Сигурност и отбрана</t>
  </si>
  <si>
    <t>Национална сигурност</t>
  </si>
  <si>
    <t>Военно дело</t>
  </si>
  <si>
    <t>9.2.</t>
  </si>
  <si>
    <t>9.1.</t>
  </si>
  <si>
    <t>Комуникационна и компютърна техника*</t>
  </si>
  <si>
    <t>* допълнителен прием под условие</t>
  </si>
  <si>
    <t>Транспорт, корабоплаване и авиация*</t>
  </si>
  <si>
    <t>Корабоводене*</t>
  </si>
  <si>
    <t>Корабни машини и механизми*</t>
  </si>
  <si>
    <t>Електрообзавеждане на кораба*</t>
  </si>
  <si>
    <t>Магистър</t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</si>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</sst>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Continuous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/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8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6" fillId="0" borderId="9" xfId="0" applyFont="1" applyBorder="1"/>
    <xf numFmtId="0" fontId="5" fillId="0" borderId="4" xfId="0" applyFont="1" applyBorder="1"/>
    <xf numFmtId="0" fontId="6" fillId="0" borderId="4" xfId="0" applyFont="1" applyBorder="1"/>
    <xf numFmtId="0" fontId="6" fillId="0" borderId="1" xfId="0" applyFont="1" applyBorder="1" applyAlignment="1">
      <alignment horizontal="right" vertical="center" wrapText="1"/>
    </xf>
    <xf numFmtId="0" fontId="2" fillId="0" borderId="4" xfId="0" applyFont="1" applyBorder="1"/>
    <xf numFmtId="0" fontId="11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3" fontId="6" fillId="0" borderId="1" xfId="0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2" borderId="7" xfId="0" applyNumberFormat="1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0" fontId="12" fillId="0" borderId="7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"/>
  <sheetViews>
    <sheetView tabSelected="1" zoomScale="115" zoomScaleNormal="115" workbookViewId="0">
      <selection activeCell="S23" sqref="S23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12" width="7.7109375" style="1" customWidth="1"/>
    <col min="13" max="16384" width="9.140625" style="1"/>
  </cols>
  <sheetData>
    <row r="1" spans="1:16" ht="16.5" customHeight="1" x14ac:dyDescent="0.25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6" ht="15" customHeight="1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6" ht="17.2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6" ht="15" customHeight="1" x14ac:dyDescent="0.25">
      <c r="A4" s="51" t="s">
        <v>0</v>
      </c>
      <c r="B4" s="51" t="s">
        <v>4</v>
      </c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1:16" ht="45" customHeight="1" x14ac:dyDescent="0.25">
      <c r="A5" s="51"/>
      <c r="B5" s="51"/>
      <c r="C5" s="53" t="s">
        <v>1</v>
      </c>
      <c r="D5" s="54"/>
      <c r="E5" s="55" t="s">
        <v>33</v>
      </c>
      <c r="F5" s="55"/>
      <c r="G5" s="52" t="s">
        <v>5</v>
      </c>
      <c r="H5" s="52"/>
      <c r="I5" s="52" t="s">
        <v>8</v>
      </c>
      <c r="J5" s="52"/>
      <c r="K5" s="52"/>
      <c r="L5" s="56" t="s">
        <v>9</v>
      </c>
      <c r="M5" s="57"/>
      <c r="N5" s="58"/>
    </row>
    <row r="6" spans="1:16" s="2" customFormat="1" x14ac:dyDescent="0.2">
      <c r="A6" s="51"/>
      <c r="B6" s="51"/>
      <c r="C6" s="12" t="s">
        <v>6</v>
      </c>
      <c r="D6" s="12" t="s">
        <v>7</v>
      </c>
      <c r="E6" s="13" t="s">
        <v>6</v>
      </c>
      <c r="F6" s="13" t="s">
        <v>7</v>
      </c>
      <c r="G6" s="13" t="s">
        <v>6</v>
      </c>
      <c r="H6" s="13" t="s">
        <v>7</v>
      </c>
      <c r="I6" s="13" t="s">
        <v>6</v>
      </c>
      <c r="J6" s="13" t="s">
        <v>7</v>
      </c>
      <c r="K6" s="12" t="s">
        <v>2</v>
      </c>
      <c r="L6" s="4" t="s">
        <v>6</v>
      </c>
      <c r="M6" s="4" t="s">
        <v>7</v>
      </c>
      <c r="N6" s="4" t="s">
        <v>2</v>
      </c>
    </row>
    <row r="7" spans="1:16" s="2" customFormat="1" x14ac:dyDescent="0.2">
      <c r="A7" s="3">
        <v>1</v>
      </c>
      <c r="B7" s="18">
        <v>2</v>
      </c>
      <c r="C7" s="3">
        <v>3</v>
      </c>
      <c r="D7" s="18">
        <v>4</v>
      </c>
      <c r="E7" s="3">
        <v>5</v>
      </c>
      <c r="F7" s="18">
        <v>6</v>
      </c>
      <c r="G7" s="3">
        <v>7</v>
      </c>
      <c r="H7" s="18">
        <v>8</v>
      </c>
      <c r="I7" s="3">
        <v>9</v>
      </c>
      <c r="J7" s="18">
        <v>10</v>
      </c>
      <c r="K7" s="3">
        <v>11</v>
      </c>
      <c r="L7" s="18">
        <v>12</v>
      </c>
      <c r="M7" s="3">
        <v>13</v>
      </c>
      <c r="N7" s="18">
        <v>14</v>
      </c>
    </row>
    <row r="8" spans="1:16" s="2" customFormat="1" x14ac:dyDescent="0.25">
      <c r="A8" s="14" t="s">
        <v>15</v>
      </c>
      <c r="B8" s="25" t="s">
        <v>12</v>
      </c>
      <c r="C8" s="43"/>
      <c r="D8" s="44"/>
      <c r="E8" s="45"/>
      <c r="F8" s="45"/>
      <c r="G8" s="44"/>
      <c r="H8" s="44"/>
      <c r="I8" s="44"/>
      <c r="J8" s="44"/>
      <c r="K8" s="29"/>
      <c r="L8" s="9"/>
      <c r="M8" s="9"/>
      <c r="N8" s="8"/>
    </row>
    <row r="9" spans="1:16" s="2" customFormat="1" x14ac:dyDescent="0.25">
      <c r="A9" s="15" t="s">
        <v>16</v>
      </c>
      <c r="B9" s="26" t="s">
        <v>13</v>
      </c>
      <c r="C9" s="19">
        <v>127</v>
      </c>
      <c r="D9" s="44"/>
      <c r="E9" s="45"/>
      <c r="F9" s="45"/>
      <c r="G9" s="44"/>
      <c r="H9" s="44"/>
      <c r="I9" s="8">
        <v>127</v>
      </c>
      <c r="J9" s="44"/>
      <c r="K9" s="29">
        <v>127</v>
      </c>
      <c r="L9" s="9"/>
      <c r="M9" s="9">
        <v>5</v>
      </c>
      <c r="N9" s="23">
        <v>5</v>
      </c>
    </row>
    <row r="10" spans="1:16" s="2" customFormat="1" x14ac:dyDescent="0.25">
      <c r="A10" s="15" t="s">
        <v>16</v>
      </c>
      <c r="B10" s="26" t="s">
        <v>27</v>
      </c>
      <c r="C10" s="19">
        <v>32</v>
      </c>
      <c r="D10" s="44"/>
      <c r="E10" s="41"/>
      <c r="F10" s="41"/>
      <c r="G10" s="44"/>
      <c r="H10" s="44"/>
      <c r="I10" s="8">
        <v>32</v>
      </c>
      <c r="J10" s="44"/>
      <c r="K10" s="29">
        <v>32</v>
      </c>
      <c r="L10" s="9"/>
      <c r="M10" s="9"/>
      <c r="N10" s="23"/>
    </row>
    <row r="11" spans="1:16" x14ac:dyDescent="0.25">
      <c r="A11" s="16" t="s">
        <v>17</v>
      </c>
      <c r="B11" s="26" t="s">
        <v>14</v>
      </c>
      <c r="C11" s="30">
        <v>188</v>
      </c>
      <c r="D11" s="31">
        <v>42</v>
      </c>
      <c r="E11" s="41"/>
      <c r="F11" s="41"/>
      <c r="G11" s="31"/>
      <c r="H11" s="31">
        <v>80</v>
      </c>
      <c r="I11" s="31">
        <v>188</v>
      </c>
      <c r="J11" s="31">
        <v>122</v>
      </c>
      <c r="K11" s="29">
        <v>310</v>
      </c>
      <c r="L11" s="9"/>
      <c r="M11" s="9">
        <v>8</v>
      </c>
      <c r="N11" s="23">
        <v>8</v>
      </c>
    </row>
    <row r="12" spans="1:16" x14ac:dyDescent="0.25">
      <c r="A12" s="16" t="s">
        <v>17</v>
      </c>
      <c r="B12" s="26" t="s">
        <v>29</v>
      </c>
      <c r="C12" s="30">
        <v>37</v>
      </c>
      <c r="D12" s="31">
        <v>8</v>
      </c>
      <c r="E12" s="41"/>
      <c r="F12" s="41"/>
      <c r="G12" s="31"/>
      <c r="H12" s="31"/>
      <c r="I12" s="31">
        <v>37</v>
      </c>
      <c r="J12" s="31">
        <v>8</v>
      </c>
      <c r="K12" s="29">
        <v>45</v>
      </c>
      <c r="L12" s="9"/>
      <c r="M12" s="9"/>
      <c r="N12" s="23"/>
    </row>
    <row r="13" spans="1:16" x14ac:dyDescent="0.25">
      <c r="A13" s="16"/>
      <c r="B13" s="26" t="s">
        <v>18</v>
      </c>
      <c r="C13" s="30">
        <v>105</v>
      </c>
      <c r="D13" s="31">
        <v>13</v>
      </c>
      <c r="E13" s="41"/>
      <c r="F13" s="41"/>
      <c r="G13" s="31"/>
      <c r="H13" s="31">
        <v>17</v>
      </c>
      <c r="I13" s="31">
        <v>105</v>
      </c>
      <c r="J13" s="31">
        <v>30</v>
      </c>
      <c r="K13" s="29">
        <v>135</v>
      </c>
      <c r="L13" s="9"/>
      <c r="M13" s="9"/>
      <c r="N13" s="23"/>
    </row>
    <row r="14" spans="1:16" x14ac:dyDescent="0.25">
      <c r="A14" s="16"/>
      <c r="B14" s="26" t="s">
        <v>30</v>
      </c>
      <c r="C14" s="30">
        <v>20</v>
      </c>
      <c r="D14" s="31">
        <v>2</v>
      </c>
      <c r="E14" s="42"/>
      <c r="F14" s="42"/>
      <c r="G14" s="31"/>
      <c r="H14" s="31"/>
      <c r="I14" s="31">
        <v>20</v>
      </c>
      <c r="J14" s="31">
        <v>2</v>
      </c>
      <c r="K14" s="29">
        <v>22</v>
      </c>
      <c r="L14" s="9"/>
      <c r="M14" s="9"/>
      <c r="N14" s="23"/>
    </row>
    <row r="15" spans="1:16" s="11" customFormat="1" ht="15" customHeight="1" x14ac:dyDescent="0.25">
      <c r="A15" s="17"/>
      <c r="B15" s="26" t="s">
        <v>19</v>
      </c>
      <c r="C15" s="32">
        <v>33</v>
      </c>
      <c r="D15" s="33">
        <v>13</v>
      </c>
      <c r="E15" s="42"/>
      <c r="F15" s="42"/>
      <c r="G15" s="33"/>
      <c r="H15" s="33">
        <v>8</v>
      </c>
      <c r="I15" s="33">
        <v>33</v>
      </c>
      <c r="J15" s="33">
        <v>21</v>
      </c>
      <c r="K15" s="29">
        <v>54</v>
      </c>
      <c r="L15" s="10"/>
      <c r="M15" s="10"/>
      <c r="N15" s="23"/>
      <c r="O15" s="49"/>
      <c r="P15" s="50"/>
    </row>
    <row r="16" spans="1:16" s="11" customFormat="1" ht="15" customHeight="1" x14ac:dyDescent="0.25">
      <c r="A16" s="17"/>
      <c r="B16" s="26" t="s">
        <v>31</v>
      </c>
      <c r="C16" s="32">
        <v>7</v>
      </c>
      <c r="D16" s="33">
        <v>2</v>
      </c>
      <c r="E16" s="42"/>
      <c r="F16" s="42"/>
      <c r="G16" s="33"/>
      <c r="H16" s="33"/>
      <c r="I16" s="33">
        <v>7</v>
      </c>
      <c r="J16" s="33">
        <v>2</v>
      </c>
      <c r="K16" s="29">
        <v>9</v>
      </c>
      <c r="L16" s="10"/>
      <c r="M16" s="10"/>
      <c r="N16" s="23"/>
      <c r="O16" s="49"/>
      <c r="P16" s="50"/>
    </row>
    <row r="17" spans="1:16" s="11" customFormat="1" x14ac:dyDescent="0.25">
      <c r="A17" s="17"/>
      <c r="B17" s="26" t="s">
        <v>20</v>
      </c>
      <c r="C17" s="32">
        <v>25</v>
      </c>
      <c r="D17" s="33">
        <v>8</v>
      </c>
      <c r="E17" s="41"/>
      <c r="F17" s="41"/>
      <c r="G17" s="33"/>
      <c r="H17" s="33">
        <v>8</v>
      </c>
      <c r="I17" s="33">
        <v>25</v>
      </c>
      <c r="J17" s="33">
        <v>16</v>
      </c>
      <c r="K17" s="29">
        <v>41</v>
      </c>
      <c r="L17" s="10"/>
      <c r="M17" s="10"/>
      <c r="N17" s="23"/>
      <c r="O17" s="49"/>
      <c r="P17" s="50"/>
    </row>
    <row r="18" spans="1:16" x14ac:dyDescent="0.25">
      <c r="A18" s="20"/>
      <c r="B18" s="27" t="s">
        <v>32</v>
      </c>
      <c r="C18" s="34">
        <v>5</v>
      </c>
      <c r="D18" s="34">
        <v>2</v>
      </c>
      <c r="E18" s="41"/>
      <c r="F18" s="41"/>
      <c r="G18" s="35"/>
      <c r="H18" s="35"/>
      <c r="I18" s="34">
        <v>5</v>
      </c>
      <c r="J18" s="34">
        <v>2</v>
      </c>
      <c r="K18" s="35">
        <v>7</v>
      </c>
      <c r="L18" s="36"/>
      <c r="M18" s="36"/>
      <c r="N18" s="36"/>
    </row>
    <row r="19" spans="1:16" x14ac:dyDescent="0.25">
      <c r="A19" s="22" t="s">
        <v>21</v>
      </c>
      <c r="B19" s="25" t="s">
        <v>22</v>
      </c>
      <c r="C19" s="37"/>
      <c r="D19" s="37"/>
      <c r="E19" s="41"/>
      <c r="F19" s="41"/>
      <c r="G19" s="37"/>
      <c r="H19" s="37"/>
      <c r="I19" s="37"/>
      <c r="J19" s="37"/>
      <c r="K19" s="37"/>
      <c r="L19" s="37"/>
      <c r="M19" s="37"/>
      <c r="N19" s="38"/>
    </row>
    <row r="20" spans="1:16" x14ac:dyDescent="0.25">
      <c r="A20" s="24" t="s">
        <v>26</v>
      </c>
      <c r="B20" s="26" t="s">
        <v>23</v>
      </c>
      <c r="C20" s="37">
        <v>55</v>
      </c>
      <c r="D20" s="37"/>
      <c r="E20" s="41"/>
      <c r="F20" s="41"/>
      <c r="G20" s="37"/>
      <c r="H20" s="37">
        <v>25</v>
      </c>
      <c r="I20" s="37">
        <v>55</v>
      </c>
      <c r="J20" s="37">
        <v>25</v>
      </c>
      <c r="K20" s="38">
        <v>80</v>
      </c>
      <c r="L20" s="37"/>
      <c r="M20" s="37">
        <v>1</v>
      </c>
      <c r="N20" s="38">
        <v>1</v>
      </c>
    </row>
    <row r="21" spans="1:16" x14ac:dyDescent="0.25">
      <c r="A21" s="21" t="s">
        <v>25</v>
      </c>
      <c r="B21" s="26" t="s">
        <v>24</v>
      </c>
      <c r="C21" s="37">
        <v>51</v>
      </c>
      <c r="D21" s="37"/>
      <c r="E21" s="41"/>
      <c r="F21" s="41"/>
      <c r="G21" s="37"/>
      <c r="H21" s="37"/>
      <c r="I21" s="37">
        <v>51</v>
      </c>
      <c r="J21" s="37"/>
      <c r="K21" s="38">
        <v>51</v>
      </c>
      <c r="L21" s="39"/>
      <c r="M21" s="46">
        <v>2</v>
      </c>
      <c r="N21" s="38">
        <v>2</v>
      </c>
    </row>
    <row r="22" spans="1:16" x14ac:dyDescent="0.25">
      <c r="A22" s="21"/>
      <c r="B22" s="28" t="s">
        <v>3</v>
      </c>
      <c r="C22" s="40">
        <f>SUM(C9:C21)</f>
        <v>685</v>
      </c>
      <c r="D22" s="40">
        <f t="shared" ref="D22:J22" si="0">SUM(D9:D21)</f>
        <v>90</v>
      </c>
      <c r="E22" s="40"/>
      <c r="F22" s="40"/>
      <c r="G22" s="40"/>
      <c r="H22" s="40">
        <f t="shared" si="0"/>
        <v>138</v>
      </c>
      <c r="I22" s="40">
        <f t="shared" si="0"/>
        <v>685</v>
      </c>
      <c r="J22" s="40">
        <f t="shared" si="0"/>
        <v>228</v>
      </c>
      <c r="K22" s="40">
        <f>SUM(K9:K21)</f>
        <v>913</v>
      </c>
      <c r="L22" s="38"/>
      <c r="M22" s="38">
        <f>SUM(M9:M21)</f>
        <v>16</v>
      </c>
      <c r="N22" s="38">
        <f>SUM(N9:N21)</f>
        <v>16</v>
      </c>
    </row>
    <row r="26" spans="1:16" x14ac:dyDescent="0.25">
      <c r="B26" s="2"/>
    </row>
    <row r="27" spans="1:16" x14ac:dyDescent="0.25">
      <c r="A27" s="7" t="s">
        <v>10</v>
      </c>
      <c r="D27" s="5"/>
    </row>
    <row r="28" spans="1:16" x14ac:dyDescent="0.25">
      <c r="A28" s="1" t="s">
        <v>28</v>
      </c>
    </row>
    <row r="31" spans="1:16" x14ac:dyDescent="0.25">
      <c r="B31" s="6"/>
    </row>
  </sheetData>
  <mergeCells count="11">
    <mergeCell ref="A1:N1"/>
    <mergeCell ref="A2:N3"/>
    <mergeCell ref="O15:P17"/>
    <mergeCell ref="A4:A6"/>
    <mergeCell ref="B4:B6"/>
    <mergeCell ref="G5:H5"/>
    <mergeCell ref="I5:K5"/>
    <mergeCell ref="C5:D5"/>
    <mergeCell ref="E5:F5"/>
    <mergeCell ref="L5:N5"/>
    <mergeCell ref="C4:N4"/>
  </mergeCells>
  <printOptions horizontalCentered="1"/>
  <pageMargins left="0.31496062992125984" right="0.31496062992125984" top="0.74803149606299213" bottom="0.74803149606299213" header="0.31496062992125984" footer="0.31496062992125984"/>
  <pageSetup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2026-05-15T12:28:55Z</cp:lastPrinted>
  <dcterms:created xsi:type="dcterms:W3CDTF">2012-02-22T09:38:30Z</dcterms:created>
  <dcterms:modified xsi:type="dcterms:W3CDTF">2026-05-15T12:29:23Z</dcterms:modified>
</cp:coreProperties>
</file>